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2DD71D1B-683E-433C-874B-C6A227FA90F0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ŞUBAT 2026" sheetId="9" r:id="rId1"/>
    <sheet name="MART 2026" sheetId="10" r:id="rId2"/>
    <sheet name="NİSAN 2026" sheetId="11" r:id="rId3"/>
    <sheet name="MAYIS 2026" sheetId="12" r:id="rId4"/>
    <sheet name="HAZİRAN 2026" sheetId="13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13" l="1"/>
  <c r="N1" i="12"/>
  <c r="N1" i="11"/>
  <c r="D37" i="13"/>
  <c r="C37" i="13"/>
  <c r="F36" i="13"/>
  <c r="D35" i="13"/>
  <c r="C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AC2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AC2" i="11"/>
  <c r="N1" i="10"/>
  <c r="AC2" i="10"/>
  <c r="AC2" i="9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7" i="11" l="1"/>
  <c r="J4" i="11" s="1"/>
  <c r="J5" i="11" s="1"/>
  <c r="F37" i="13"/>
  <c r="J4" i="13" s="1"/>
  <c r="F37" i="12"/>
  <c r="J4" i="12" s="1"/>
  <c r="F37" i="10"/>
  <c r="J4" i="10" s="1"/>
  <c r="F37" i="9"/>
  <c r="J36" i="11" l="1"/>
  <c r="L36" i="11" s="1"/>
  <c r="J36" i="13"/>
  <c r="J5" i="13"/>
  <c r="L36" i="13" s="1"/>
  <c r="J5" i="12"/>
  <c r="L36" i="12" s="1"/>
  <c r="J36" i="12"/>
  <c r="J36" i="10"/>
  <c r="J5" i="10"/>
  <c r="J36" i="9"/>
  <c r="J4" i="9"/>
  <c r="J5" i="9" s="1"/>
  <c r="L36" i="10" l="1"/>
  <c r="L36" i="9"/>
  <c r="J35" i="9" l="1"/>
  <c r="J39" i="9" s="1"/>
  <c r="J7" i="10" l="1"/>
  <c r="J35" i="10" s="1"/>
  <c r="J39" i="10" s="1"/>
  <c r="J7" i="11" s="1"/>
  <c r="J35" i="11" s="1"/>
  <c r="J39" i="11" s="1"/>
  <c r="J7" i="12" s="1"/>
  <c r="J35" i="12" s="1"/>
  <c r="J39" i="12" s="1"/>
  <c r="J7" i="13" s="1"/>
  <c r="J35" i="13" s="1"/>
  <c r="J39" i="13" s="1"/>
</calcChain>
</file>

<file path=xl/sharedStrings.xml><?xml version="1.0" encoding="utf-8"?>
<sst xmlns="http://schemas.openxmlformats.org/spreadsheetml/2006/main" count="227" uniqueCount="47">
  <si>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</si>
  <si>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</si>
  <si>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</si>
  <si>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</si>
  <si>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</si>
  <si>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</si>
  <si>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</si>
  <si>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</si>
  <si>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</si>
  <si>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</si>
  <si>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</si>
  <si>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</si>
  <si>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</si>
  <si>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</si>
  <si>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</si>
  <si>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</si>
  <si>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</si>
  <si>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</si>
  <si>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</si>
  <si>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</si>
  <si>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</si>
  <si>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</si>
  <si>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</si>
  <si>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</si>
  <si>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</si>
  <si>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</si>
  <si>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</si>
  <si>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</si>
  <si>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</si>
  <si>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</si>
  <si>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</si>
  <si>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YAHYA KEMAL CEVİZ</t>
  </si>
  <si>
    <t>VERİLEN AVANSLAR</t>
  </si>
  <si>
    <t>Z.KATILIM</t>
  </si>
  <si>
    <t xml:space="preserve">1. TAKSİT </t>
  </si>
  <si>
    <t>MART</t>
  </si>
  <si>
    <t>2.TAKSİT</t>
  </si>
  <si>
    <t>3. TAKSİT</t>
  </si>
  <si>
    <t>4. TAKSİT</t>
  </si>
  <si>
    <t>NİSAN</t>
  </si>
  <si>
    <t>MAYIS</t>
  </si>
  <si>
    <t>HAZİRAN</t>
  </si>
  <si>
    <t>Tes.Tar. 09/03/2026 2 AD. SÜZEK</t>
  </si>
  <si>
    <t xml:space="preserve">2. TAKSİT </t>
  </si>
  <si>
    <t xml:space="preserve">3. TAKSİT </t>
  </si>
  <si>
    <t xml:space="preserve">4. TAKSİT 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</si>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</sst>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1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0" fillId="0" borderId="0" applyFont="0" applyFill="0" applyBorder="0" applyAlignment="0" applyProtection="0"/>
  </cellStyleXfs>
  <cellXfs count="75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3" fontId="0" fillId="0" borderId="0" xfId="230" applyFont="1"/>
    <xf numFmtId="43" fontId="0" fillId="0" borderId="0" xfId="0" applyNumberFormat="1"/>
    <xf numFmtId="165" fontId="0" fillId="0" borderId="31" xfId="0" applyNumberFormat="1" applyBorder="1"/>
    <xf numFmtId="14" fontId="0" fillId="2" borderId="9" xfId="0" applyNumberFormat="1" applyFill="1" applyBorder="1"/>
    <xf numFmtId="43" fontId="0" fillId="2" borderId="9" xfId="230" applyFont="1" applyFill="1" applyBorder="1"/>
    <xf numFmtId="43" fontId="0" fillId="0" borderId="9" xfId="230" applyFont="1" applyBorder="1"/>
    <xf numFmtId="43" fontId="0" fillId="0" borderId="9" xfId="230" applyFont="1" applyFill="1" applyBorder="1"/>
    <xf numFmtId="0" fontId="0" fillId="34" borderId="9" xfId="0" applyFill="1" applyBorder="1"/>
    <xf numFmtId="43" fontId="0" fillId="34" borderId="9" xfId="230" applyFont="1" applyFill="1" applyBorder="1"/>
    <xf numFmtId="165" fontId="8" fillId="0" borderId="32" xfId="0" applyNumberFormat="1" applyFont="1" applyBorder="1" applyAlignment="1">
      <alignment horizontal="center"/>
    </xf>
    <xf numFmtId="165" fontId="0" fillId="0" borderId="33" xfId="0" applyNumberFormat="1" applyBorder="1"/>
    <xf numFmtId="43" fontId="0" fillId="0" borderId="11" xfId="230" applyFont="1" applyFill="1" applyBorder="1"/>
    <xf numFmtId="0" fontId="0" fillId="0" borderId="34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9" xfId="0" applyBorder="1" applyAlignment="1">
      <alignment horizontal="center"/>
    </xf>
  </cellXfs>
  <cellStyles count="231">
    <cellStyle name="%20 - Vurgu1" xfId="19" builtinId="30" customBuiltin="1"/>
    <cellStyle name="%20 - Vurgu1 10" xfId="212" xr:uid="{A3FE0FCE-7082-4DE3-ACE7-33AED1DE8821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CCED0060-A5BA-4C6B-99CC-CB7E084D029D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62809131-803F-4B29-9CB8-DB2728584B3D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6B4E88B5-B560-4CF5-87EF-504DEC778C6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6B7A2F48-1574-445D-93B2-B36A5F690FDD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89244382-4049-4F05-AEB8-022A676A6563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28A9C6D3-4646-4233-A184-FF5EF84ABB39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02D3AB9F-E301-4786-A5F6-7FDAFE9C2F94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144189C4-17B6-4C82-9870-98AED4CE53B7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40F23620-D184-48E6-9D13-A3C3A237AF5D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56ADBE46-953D-4372-BA07-F92BA16509E4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67EDF399-B071-46DA-85CD-F168CE24C373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69678651-843E-4F01-B648-8187CD80FDE6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4306ED05-F029-45C3-9F3D-306B79FE668A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4FC58DA2-B582-4033-B6A4-122594AE9C2E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3FE9A13E-0B88-4A67-9CBD-BE407B7461C8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9768C4AB-6C0E-4E4A-87F4-1D8B6ED031F1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A371DB2C-C151-42D2-87DC-AE69FCB3686B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A3317DE4-D1D4-4D36-ABF6-6F82BCBC1CA3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58E50225-63D3-40F5-BDD8-17D78588F1AB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I15" sqref="I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46055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46056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46058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46062</v>
      </c>
      <c r="C12" s="8"/>
      <c r="D12" s="9"/>
      <c r="E12" s="10"/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46063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5"/>
      <c r="C34" s="46"/>
      <c r="D34" s="47"/>
      <c r="E34" s="48"/>
      <c r="F34" s="49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69" t="s">
        <v>11</v>
      </c>
      <c r="I35" s="69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6"/>
      <c r="F39" s="37"/>
      <c r="G39" s="28"/>
      <c r="H39" s="73" t="s">
        <v>17</v>
      </c>
      <c r="I39" s="73"/>
      <c r="J39" s="29">
        <f>J36+J37+J38-J35</f>
        <v>0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SUM(N3:N17)</f>
        <v>750000</v>
      </c>
    </row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L2" s="74" t="s">
        <v>32</v>
      </c>
      <c r="M2" s="74"/>
      <c r="N2" s="74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3">
        <v>46094</v>
      </c>
      <c r="M3" s="13" t="s">
        <v>33</v>
      </c>
      <c r="N3" s="54">
        <v>1000000</v>
      </c>
    </row>
    <row r="4" spans="2:29" x14ac:dyDescent="0.25">
      <c r="B4" s="7">
        <v>46082</v>
      </c>
      <c r="C4" s="8">
        <v>1050</v>
      </c>
      <c r="D4" s="9"/>
      <c r="E4" s="10">
        <v>26</v>
      </c>
      <c r="F4" s="33">
        <f>E4*C4</f>
        <v>27300</v>
      </c>
      <c r="G4" s="11"/>
      <c r="H4" s="12" t="s">
        <v>6</v>
      </c>
      <c r="I4" s="13">
        <v>0.01</v>
      </c>
      <c r="J4" s="14">
        <f>(F36+F37)*I4</f>
        <v>9263.5400000000009</v>
      </c>
      <c r="L4" s="57" t="s">
        <v>34</v>
      </c>
      <c r="M4" s="57" t="s">
        <v>35</v>
      </c>
      <c r="N4" s="58">
        <v>-250000</v>
      </c>
    </row>
    <row r="5" spans="2:29" x14ac:dyDescent="0.25">
      <c r="B5" s="7">
        <v>46083</v>
      </c>
      <c r="C5" s="8">
        <v>1047</v>
      </c>
      <c r="D5" s="9"/>
      <c r="E5" s="10">
        <v>26</v>
      </c>
      <c r="F5" s="33">
        <f t="shared" ref="F5:F34" si="0">E5*C5</f>
        <v>27222</v>
      </c>
      <c r="G5" s="11"/>
      <c r="H5" s="12" t="s">
        <v>7</v>
      </c>
      <c r="I5" s="13">
        <v>1E-3</v>
      </c>
      <c r="J5" s="14">
        <f>(F36+F37-J4-J6)*I5</f>
        <v>917.09046000000001</v>
      </c>
      <c r="L5" s="17" t="s">
        <v>36</v>
      </c>
      <c r="M5" s="17" t="s">
        <v>39</v>
      </c>
      <c r="N5" s="55"/>
    </row>
    <row r="6" spans="2:29" x14ac:dyDescent="0.25">
      <c r="B6" s="7">
        <v>46084</v>
      </c>
      <c r="C6" s="8">
        <v>1050</v>
      </c>
      <c r="D6" s="9"/>
      <c r="E6" s="10">
        <v>26</v>
      </c>
      <c r="F6" s="33">
        <f t="shared" si="0"/>
        <v>27300</v>
      </c>
      <c r="G6" s="11"/>
      <c r="H6" s="12" t="s">
        <v>8</v>
      </c>
      <c r="I6" s="13"/>
      <c r="J6" s="14"/>
      <c r="L6" s="17" t="s">
        <v>37</v>
      </c>
      <c r="M6" s="17" t="s">
        <v>40</v>
      </c>
      <c r="N6" s="55"/>
    </row>
    <row r="7" spans="2:29" x14ac:dyDescent="0.25">
      <c r="B7" s="7">
        <v>46085</v>
      </c>
      <c r="C7" s="8">
        <v>1086</v>
      </c>
      <c r="D7" s="9"/>
      <c r="E7" s="10">
        <v>26</v>
      </c>
      <c r="F7" s="33">
        <f t="shared" si="0"/>
        <v>28236</v>
      </c>
      <c r="G7" s="11"/>
      <c r="H7" s="12" t="s">
        <v>9</v>
      </c>
      <c r="I7" s="13"/>
      <c r="J7" s="14">
        <f>'ŞUBAT 2026'!J39*-1</f>
        <v>0</v>
      </c>
      <c r="L7" s="17" t="s">
        <v>38</v>
      </c>
      <c r="M7" s="17" t="s">
        <v>41</v>
      </c>
      <c r="N7" s="55"/>
    </row>
    <row r="8" spans="2:29" x14ac:dyDescent="0.25">
      <c r="B8" s="7">
        <v>46086</v>
      </c>
      <c r="C8" s="8">
        <v>1082</v>
      </c>
      <c r="D8" s="9"/>
      <c r="E8" s="10">
        <v>26</v>
      </c>
      <c r="F8" s="33">
        <f t="shared" si="0"/>
        <v>28132</v>
      </c>
      <c r="G8" s="15"/>
      <c r="H8" s="16"/>
      <c r="I8" s="17"/>
      <c r="J8" s="18"/>
      <c r="N8" s="50"/>
    </row>
    <row r="9" spans="2:29" x14ac:dyDescent="0.25">
      <c r="B9" s="7">
        <v>46087</v>
      </c>
      <c r="C9" s="8">
        <v>1103</v>
      </c>
      <c r="D9" s="9"/>
      <c r="E9" s="10">
        <v>26</v>
      </c>
      <c r="F9" s="33">
        <f t="shared" si="0"/>
        <v>28678</v>
      </c>
      <c r="G9" s="15" t="s">
        <v>42</v>
      </c>
      <c r="H9" s="16"/>
      <c r="I9" s="17"/>
      <c r="J9" s="18">
        <v>158.4</v>
      </c>
    </row>
    <row r="10" spans="2:29" x14ac:dyDescent="0.25">
      <c r="B10" s="7">
        <v>46088</v>
      </c>
      <c r="C10" s="8">
        <v>1094</v>
      </c>
      <c r="D10" s="9"/>
      <c r="E10" s="10">
        <v>26</v>
      </c>
      <c r="F10" s="33">
        <f t="shared" si="0"/>
        <v>28444</v>
      </c>
      <c r="G10" s="15"/>
      <c r="H10" s="16"/>
      <c r="I10" s="17"/>
      <c r="J10" s="18"/>
    </row>
    <row r="11" spans="2:29" x14ac:dyDescent="0.25">
      <c r="B11" s="7">
        <v>46089</v>
      </c>
      <c r="C11" s="8">
        <v>1460</v>
      </c>
      <c r="D11" s="9"/>
      <c r="E11" s="10">
        <v>26</v>
      </c>
      <c r="F11" s="52">
        <f t="shared" si="0"/>
        <v>37960</v>
      </c>
      <c r="G11" s="57" t="s">
        <v>34</v>
      </c>
      <c r="H11" s="57" t="s">
        <v>35</v>
      </c>
      <c r="I11" s="58"/>
      <c r="J11" s="58">
        <v>250000</v>
      </c>
    </row>
    <row r="12" spans="2:29" x14ac:dyDescent="0.25">
      <c r="B12" s="7">
        <v>46090</v>
      </c>
      <c r="C12" s="8">
        <v>754</v>
      </c>
      <c r="D12" s="9"/>
      <c r="E12" s="10">
        <v>26</v>
      </c>
      <c r="F12" s="33">
        <f t="shared" si="0"/>
        <v>19604</v>
      </c>
      <c r="G12" s="19"/>
      <c r="H12" s="16"/>
      <c r="I12" s="17"/>
      <c r="J12" s="18"/>
    </row>
    <row r="13" spans="2:29" x14ac:dyDescent="0.25">
      <c r="B13" s="7">
        <v>46091</v>
      </c>
      <c r="C13" s="8">
        <v>1063</v>
      </c>
      <c r="D13" s="9"/>
      <c r="E13" s="10">
        <v>26</v>
      </c>
      <c r="F13" s="33">
        <f t="shared" si="0"/>
        <v>27638</v>
      </c>
      <c r="G13" s="19"/>
      <c r="H13" s="16"/>
      <c r="I13" s="17"/>
      <c r="J13" s="18"/>
    </row>
    <row r="14" spans="2:29" x14ac:dyDescent="0.25">
      <c r="B14" s="7">
        <v>46092</v>
      </c>
      <c r="C14" s="8">
        <v>1127</v>
      </c>
      <c r="D14" s="9"/>
      <c r="E14" s="10">
        <v>26</v>
      </c>
      <c r="F14" s="33">
        <f t="shared" si="0"/>
        <v>29302</v>
      </c>
      <c r="G14" s="19"/>
      <c r="H14" s="16"/>
      <c r="I14" s="17"/>
      <c r="J14" s="18"/>
    </row>
    <row r="15" spans="2:29" x14ac:dyDescent="0.25">
      <c r="B15" s="7">
        <v>46093</v>
      </c>
      <c r="C15" s="8">
        <v>1136</v>
      </c>
      <c r="D15" s="9"/>
      <c r="E15" s="10">
        <v>26</v>
      </c>
      <c r="F15" s="33">
        <f t="shared" si="0"/>
        <v>29536</v>
      </c>
      <c r="G15" s="19"/>
      <c r="H15" s="16"/>
      <c r="I15" s="17"/>
      <c r="J15" s="18"/>
    </row>
    <row r="16" spans="2:29" x14ac:dyDescent="0.25">
      <c r="B16" s="7">
        <v>46094</v>
      </c>
      <c r="C16" s="8">
        <v>1137</v>
      </c>
      <c r="D16" s="9"/>
      <c r="E16" s="10">
        <v>26</v>
      </c>
      <c r="F16" s="33">
        <f t="shared" si="0"/>
        <v>29562</v>
      </c>
      <c r="G16" s="19"/>
      <c r="H16" s="16"/>
      <c r="I16" s="17"/>
      <c r="J16" s="18"/>
    </row>
    <row r="17" spans="2:10" x14ac:dyDescent="0.25">
      <c r="B17" s="7">
        <v>46095</v>
      </c>
      <c r="C17" s="8">
        <v>1140</v>
      </c>
      <c r="D17" s="9"/>
      <c r="E17" s="10">
        <v>26</v>
      </c>
      <c r="F17" s="33">
        <f t="shared" si="0"/>
        <v>29640</v>
      </c>
      <c r="G17" s="19"/>
      <c r="H17" s="16"/>
      <c r="I17" s="17"/>
      <c r="J17" s="18"/>
    </row>
    <row r="18" spans="2:10" x14ac:dyDescent="0.25">
      <c r="B18" s="7">
        <v>46096</v>
      </c>
      <c r="C18" s="8">
        <v>1127</v>
      </c>
      <c r="D18" s="9"/>
      <c r="E18" s="10">
        <v>26</v>
      </c>
      <c r="F18" s="33">
        <f t="shared" si="0"/>
        <v>29302</v>
      </c>
      <c r="G18" s="15">
        <v>46128</v>
      </c>
      <c r="H18" s="16" t="s">
        <v>33</v>
      </c>
      <c r="I18" s="17"/>
      <c r="J18" s="18">
        <v>200000</v>
      </c>
    </row>
    <row r="19" spans="2:10" x14ac:dyDescent="0.25">
      <c r="B19" s="7">
        <v>46097</v>
      </c>
      <c r="C19" s="8">
        <v>1150</v>
      </c>
      <c r="D19" s="9"/>
      <c r="E19" s="10">
        <v>26</v>
      </c>
      <c r="F19" s="33">
        <f t="shared" si="0"/>
        <v>29900</v>
      </c>
      <c r="G19" s="15">
        <v>46134</v>
      </c>
      <c r="H19" s="16" t="s">
        <v>33</v>
      </c>
      <c r="I19" s="17"/>
      <c r="J19" s="18">
        <v>466014.97</v>
      </c>
    </row>
    <row r="20" spans="2:10" x14ac:dyDescent="0.25">
      <c r="B20" s="7">
        <v>46098</v>
      </c>
      <c r="C20" s="8">
        <v>998</v>
      </c>
      <c r="D20" s="9"/>
      <c r="E20" s="10">
        <v>26</v>
      </c>
      <c r="F20" s="33">
        <f t="shared" si="0"/>
        <v>25948</v>
      </c>
      <c r="G20" s="19"/>
      <c r="H20" s="16"/>
      <c r="I20" s="17"/>
      <c r="J20" s="18"/>
    </row>
    <row r="21" spans="2:10" x14ac:dyDescent="0.25">
      <c r="B21" s="7">
        <v>46099</v>
      </c>
      <c r="C21" s="8">
        <v>1111</v>
      </c>
      <c r="D21" s="9"/>
      <c r="E21" s="10">
        <v>26</v>
      </c>
      <c r="F21" s="33">
        <f t="shared" si="0"/>
        <v>28886</v>
      </c>
      <c r="G21" s="19"/>
      <c r="H21" s="16"/>
      <c r="I21" s="17"/>
      <c r="J21" s="18"/>
    </row>
    <row r="22" spans="2:10" x14ac:dyDescent="0.25">
      <c r="B22" s="7">
        <v>46100</v>
      </c>
      <c r="C22" s="8">
        <v>1134</v>
      </c>
      <c r="D22" s="9"/>
      <c r="E22" s="10">
        <v>26</v>
      </c>
      <c r="F22" s="33">
        <f t="shared" si="0"/>
        <v>29484</v>
      </c>
      <c r="G22" s="19"/>
      <c r="H22" s="16"/>
      <c r="I22" s="17"/>
      <c r="J22" s="18"/>
    </row>
    <row r="23" spans="2:10" x14ac:dyDescent="0.25">
      <c r="B23" s="7">
        <v>46101</v>
      </c>
      <c r="C23" s="8">
        <v>1100</v>
      </c>
      <c r="D23" s="9"/>
      <c r="E23" s="10">
        <v>26</v>
      </c>
      <c r="F23" s="33">
        <f t="shared" si="0"/>
        <v>28600</v>
      </c>
      <c r="G23" s="19"/>
      <c r="H23" s="16"/>
      <c r="I23" s="17"/>
      <c r="J23" s="18"/>
    </row>
    <row r="24" spans="2:10" x14ac:dyDescent="0.25">
      <c r="B24" s="7">
        <v>46102</v>
      </c>
      <c r="C24" s="8">
        <v>1556</v>
      </c>
      <c r="D24" s="9"/>
      <c r="E24" s="10">
        <v>26</v>
      </c>
      <c r="F24" s="33">
        <f t="shared" si="0"/>
        <v>40456</v>
      </c>
      <c r="G24" s="19"/>
      <c r="H24" s="16"/>
      <c r="I24" s="17"/>
      <c r="J24" s="18"/>
    </row>
    <row r="25" spans="2:10" x14ac:dyDescent="0.25">
      <c r="B25" s="7">
        <v>46103</v>
      </c>
      <c r="C25" s="8">
        <v>840</v>
      </c>
      <c r="D25" s="9"/>
      <c r="E25" s="10">
        <v>26</v>
      </c>
      <c r="F25" s="33">
        <f t="shared" si="0"/>
        <v>21840</v>
      </c>
      <c r="G25" s="19"/>
      <c r="H25" s="16"/>
      <c r="I25" s="17"/>
      <c r="J25" s="18"/>
    </row>
    <row r="26" spans="2:10" x14ac:dyDescent="0.25">
      <c r="B26" s="7">
        <v>46104</v>
      </c>
      <c r="C26" s="8">
        <v>1247</v>
      </c>
      <c r="D26" s="9"/>
      <c r="E26" s="10">
        <v>26</v>
      </c>
      <c r="F26" s="33">
        <f t="shared" si="0"/>
        <v>32422</v>
      </c>
      <c r="G26" s="19"/>
      <c r="H26" s="16"/>
      <c r="I26" s="17"/>
      <c r="J26" s="18"/>
    </row>
    <row r="27" spans="2:10" x14ac:dyDescent="0.25">
      <c r="B27" s="7">
        <v>46105</v>
      </c>
      <c r="C27" s="8">
        <v>1097</v>
      </c>
      <c r="D27" s="9"/>
      <c r="E27" s="10">
        <v>26</v>
      </c>
      <c r="F27" s="33">
        <f t="shared" si="0"/>
        <v>28522</v>
      </c>
      <c r="G27" s="19"/>
      <c r="H27" s="16"/>
      <c r="I27" s="17"/>
      <c r="J27" s="18"/>
    </row>
    <row r="28" spans="2:10" x14ac:dyDescent="0.25">
      <c r="B28" s="7">
        <v>46106</v>
      </c>
      <c r="C28" s="8">
        <v>1148</v>
      </c>
      <c r="D28" s="9"/>
      <c r="E28" s="10">
        <v>26</v>
      </c>
      <c r="F28" s="33">
        <f t="shared" si="0"/>
        <v>29848</v>
      </c>
      <c r="G28" s="19"/>
      <c r="H28" s="16"/>
      <c r="I28" s="17"/>
      <c r="J28" s="18"/>
    </row>
    <row r="29" spans="2:10" x14ac:dyDescent="0.25">
      <c r="B29" s="7">
        <v>46107</v>
      </c>
      <c r="C29" s="8">
        <v>1196</v>
      </c>
      <c r="D29" s="9"/>
      <c r="E29" s="10">
        <v>26</v>
      </c>
      <c r="F29" s="33">
        <f t="shared" si="0"/>
        <v>31096</v>
      </c>
      <c r="G29" s="19"/>
      <c r="H29" s="16"/>
      <c r="I29" s="17"/>
      <c r="J29" s="18"/>
    </row>
    <row r="30" spans="2:10" x14ac:dyDescent="0.25">
      <c r="B30" s="7">
        <v>46108</v>
      </c>
      <c r="C30" s="8">
        <v>1200</v>
      </c>
      <c r="D30" s="9"/>
      <c r="E30" s="10">
        <v>26</v>
      </c>
      <c r="F30" s="33">
        <f t="shared" si="0"/>
        <v>31200</v>
      </c>
      <c r="G30" s="19"/>
      <c r="H30" s="16"/>
      <c r="I30" s="17"/>
      <c r="J30" s="18"/>
    </row>
    <row r="31" spans="2:10" x14ac:dyDescent="0.25">
      <c r="B31" s="7">
        <v>46109</v>
      </c>
      <c r="C31" s="8">
        <v>1220</v>
      </c>
      <c r="D31" s="9"/>
      <c r="E31" s="10">
        <v>26</v>
      </c>
      <c r="F31" s="33">
        <f t="shared" si="0"/>
        <v>31720</v>
      </c>
      <c r="G31" s="19"/>
      <c r="H31" s="16"/>
      <c r="I31" s="17"/>
      <c r="J31" s="18"/>
    </row>
    <row r="32" spans="2:10" x14ac:dyDescent="0.25">
      <c r="B32" s="7">
        <v>46110</v>
      </c>
      <c r="C32" s="8">
        <v>1239</v>
      </c>
      <c r="D32" s="9"/>
      <c r="E32" s="10">
        <v>26</v>
      </c>
      <c r="F32" s="33">
        <f t="shared" si="0"/>
        <v>32214</v>
      </c>
      <c r="G32" s="19"/>
      <c r="H32" s="16"/>
      <c r="I32" s="17"/>
      <c r="J32" s="18"/>
    </row>
    <row r="33" spans="2:12" x14ac:dyDescent="0.25">
      <c r="B33" s="7">
        <v>46111</v>
      </c>
      <c r="C33" s="8">
        <v>1256</v>
      </c>
      <c r="D33" s="9"/>
      <c r="E33" s="10">
        <v>26</v>
      </c>
      <c r="F33" s="33">
        <f t="shared" si="0"/>
        <v>32656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4">
        <v>1681</v>
      </c>
      <c r="D34" s="35"/>
      <c r="E34" s="10">
        <v>26</v>
      </c>
      <c r="F34" s="37">
        <f t="shared" si="0"/>
        <v>43706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35629</v>
      </c>
      <c r="D35" s="42">
        <f>SUM(D4:D34)</f>
        <v>0</v>
      </c>
      <c r="E35" s="43"/>
      <c r="F35" s="44" t="s">
        <v>4</v>
      </c>
      <c r="G35" s="24"/>
      <c r="H35" s="69" t="s">
        <v>11</v>
      </c>
      <c r="I35" s="69"/>
      <c r="J35" s="25">
        <f>SUM(J4:J34)</f>
        <v>926354.00046000001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926354</v>
      </c>
      <c r="L36" s="31">
        <f>J36-J4-J5-J6</f>
        <v>916173.36953999999</v>
      </c>
    </row>
    <row r="37" spans="2:12" x14ac:dyDescent="0.25">
      <c r="B37" s="26" t="s">
        <v>14</v>
      </c>
      <c r="C37" s="30">
        <f>C35</f>
        <v>35629</v>
      </c>
      <c r="D37" s="9">
        <f>D35/1.03</f>
        <v>0</v>
      </c>
      <c r="E37" s="10"/>
      <c r="F37" s="33">
        <f>SUM(F4:F36)</f>
        <v>926354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6"/>
      <c r="F39" s="37"/>
      <c r="G39" s="28"/>
      <c r="H39" s="73" t="s">
        <v>17</v>
      </c>
      <c r="I39" s="73"/>
      <c r="J39" s="29">
        <f>J36+J37+J38-J35</f>
        <v>-4.6000001020729542E-4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D7C8C-70E7-4177-9BE8-C210B8DAD41C}">
  <dimension ref="B1:AC43"/>
  <sheetViews>
    <sheetView tabSelected="1" zoomScale="85" zoomScaleNormal="85" workbookViewId="0">
      <selection activeCell="J20" sqref="J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SUM(N3:N17)</f>
        <v>500000</v>
      </c>
    </row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L2" s="74" t="s">
        <v>32</v>
      </c>
      <c r="M2" s="74"/>
      <c r="N2" s="74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3">
        <v>46094</v>
      </c>
      <c r="M3" s="13" t="s">
        <v>33</v>
      </c>
      <c r="N3" s="54">
        <v>1000000</v>
      </c>
    </row>
    <row r="4" spans="2:29" x14ac:dyDescent="0.25">
      <c r="B4" s="7">
        <v>46113</v>
      </c>
      <c r="C4" s="8">
        <v>891</v>
      </c>
      <c r="D4" s="9"/>
      <c r="E4" s="10">
        <v>26</v>
      </c>
      <c r="F4" s="33">
        <f>E4*C4</f>
        <v>23166</v>
      </c>
      <c r="G4" s="11"/>
      <c r="H4" s="12" t="s">
        <v>6</v>
      </c>
      <c r="I4" s="13">
        <v>0.01</v>
      </c>
      <c r="J4" s="14">
        <f>(F36+F37)*I4</f>
        <v>10494.9</v>
      </c>
      <c r="L4" s="57" t="s">
        <v>34</v>
      </c>
      <c r="M4" s="57" t="s">
        <v>35</v>
      </c>
      <c r="N4" s="58">
        <v>-250000</v>
      </c>
    </row>
    <row r="5" spans="2:29" x14ac:dyDescent="0.25">
      <c r="B5" s="7">
        <v>46114</v>
      </c>
      <c r="C5" s="8">
        <v>1260</v>
      </c>
      <c r="D5" s="9"/>
      <c r="E5" s="10">
        <v>26</v>
      </c>
      <c r="F5" s="33">
        <f t="shared" ref="F5:F34" si="0">E5*C5</f>
        <v>32760</v>
      </c>
      <c r="G5" s="11"/>
      <c r="H5" s="12" t="s">
        <v>7</v>
      </c>
      <c r="I5" s="13">
        <v>1E-3</v>
      </c>
      <c r="J5" s="14">
        <f>(F36+F37-J4-J6)*I5</f>
        <v>1038.9951000000001</v>
      </c>
      <c r="L5" s="57" t="s">
        <v>36</v>
      </c>
      <c r="M5" s="57" t="s">
        <v>39</v>
      </c>
      <c r="N5" s="58">
        <v>-250000</v>
      </c>
    </row>
    <row r="6" spans="2:29" x14ac:dyDescent="0.25">
      <c r="B6" s="7">
        <v>46115</v>
      </c>
      <c r="C6" s="8">
        <v>1277</v>
      </c>
      <c r="D6" s="9"/>
      <c r="E6" s="10">
        <v>26</v>
      </c>
      <c r="F6" s="33">
        <f t="shared" si="0"/>
        <v>33202</v>
      </c>
      <c r="G6" s="11"/>
      <c r="H6" s="12" t="s">
        <v>8</v>
      </c>
      <c r="I6" s="13"/>
      <c r="J6" s="14"/>
      <c r="L6" s="17" t="s">
        <v>37</v>
      </c>
      <c r="M6" s="17" t="s">
        <v>40</v>
      </c>
      <c r="N6" s="55"/>
    </row>
    <row r="7" spans="2:29" x14ac:dyDescent="0.25">
      <c r="B7" s="7">
        <v>46116</v>
      </c>
      <c r="C7" s="8">
        <v>1265</v>
      </c>
      <c r="D7" s="9"/>
      <c r="E7" s="10">
        <v>26</v>
      </c>
      <c r="F7" s="33">
        <f t="shared" si="0"/>
        <v>32890</v>
      </c>
      <c r="G7" s="11"/>
      <c r="H7" s="12" t="s">
        <v>9</v>
      </c>
      <c r="I7" s="13"/>
      <c r="J7" s="14">
        <f>'MART 2026'!J39*-1</f>
        <v>4.6000001020729542E-4</v>
      </c>
      <c r="L7" s="17" t="s">
        <v>38</v>
      </c>
      <c r="M7" s="17" t="s">
        <v>41</v>
      </c>
      <c r="N7" s="55"/>
    </row>
    <row r="8" spans="2:29" x14ac:dyDescent="0.25">
      <c r="B8" s="7">
        <v>46117</v>
      </c>
      <c r="C8" s="8">
        <v>1296</v>
      </c>
      <c r="D8" s="9"/>
      <c r="E8" s="10">
        <v>26</v>
      </c>
      <c r="F8" s="33">
        <f t="shared" si="0"/>
        <v>33696</v>
      </c>
      <c r="G8" s="15"/>
      <c r="H8" s="16"/>
      <c r="I8" s="17"/>
      <c r="J8" s="18"/>
      <c r="N8" s="50"/>
    </row>
    <row r="9" spans="2:29" x14ac:dyDescent="0.25">
      <c r="B9" s="7">
        <v>46118</v>
      </c>
      <c r="C9" s="8">
        <v>1292</v>
      </c>
      <c r="D9" s="9"/>
      <c r="E9" s="10">
        <v>26</v>
      </c>
      <c r="F9" s="33">
        <f t="shared" si="0"/>
        <v>33592</v>
      </c>
      <c r="G9" s="15"/>
      <c r="H9" s="16"/>
      <c r="I9" s="17"/>
      <c r="J9" s="18"/>
    </row>
    <row r="10" spans="2:29" x14ac:dyDescent="0.25">
      <c r="B10" s="7">
        <v>46119</v>
      </c>
      <c r="C10" s="8">
        <v>1327</v>
      </c>
      <c r="D10" s="9"/>
      <c r="E10" s="10">
        <v>26</v>
      </c>
      <c r="F10" s="33">
        <f t="shared" si="0"/>
        <v>34502</v>
      </c>
      <c r="G10" s="15" t="s">
        <v>43</v>
      </c>
      <c r="H10" s="16" t="s">
        <v>39</v>
      </c>
      <c r="I10" s="17"/>
      <c r="J10" s="18">
        <v>250000</v>
      </c>
    </row>
    <row r="11" spans="2:29" x14ac:dyDescent="0.25">
      <c r="B11" s="7">
        <v>46120</v>
      </c>
      <c r="C11" s="8">
        <v>1300</v>
      </c>
      <c r="D11" s="9"/>
      <c r="E11" s="10">
        <v>26</v>
      </c>
      <c r="F11" s="52">
        <f t="shared" si="0"/>
        <v>33800</v>
      </c>
      <c r="G11" s="17"/>
      <c r="H11" s="17"/>
      <c r="I11" s="56"/>
      <c r="J11" s="56"/>
    </row>
    <row r="12" spans="2:29" x14ac:dyDescent="0.25">
      <c r="B12" s="7">
        <v>46121</v>
      </c>
      <c r="C12" s="8">
        <v>1322</v>
      </c>
      <c r="D12" s="9"/>
      <c r="E12" s="10">
        <v>26</v>
      </c>
      <c r="F12" s="33">
        <f t="shared" si="0"/>
        <v>34372</v>
      </c>
      <c r="G12" s="19"/>
      <c r="H12" s="16"/>
      <c r="I12" s="17"/>
      <c r="J12" s="18"/>
    </row>
    <row r="13" spans="2:29" x14ac:dyDescent="0.25">
      <c r="B13" s="7">
        <v>46122</v>
      </c>
      <c r="C13" s="8">
        <v>1322</v>
      </c>
      <c r="D13" s="9"/>
      <c r="E13" s="10">
        <v>26</v>
      </c>
      <c r="F13" s="33">
        <f t="shared" si="0"/>
        <v>34372</v>
      </c>
      <c r="G13" s="19"/>
      <c r="H13" s="16"/>
      <c r="I13" s="17"/>
      <c r="J13" s="18"/>
    </row>
    <row r="14" spans="2:29" x14ac:dyDescent="0.25">
      <c r="B14" s="7">
        <v>46123</v>
      </c>
      <c r="C14" s="8">
        <v>1292</v>
      </c>
      <c r="D14" s="9"/>
      <c r="E14" s="10">
        <v>26</v>
      </c>
      <c r="F14" s="33">
        <f t="shared" si="0"/>
        <v>33592</v>
      </c>
      <c r="G14" s="19"/>
      <c r="H14" s="16"/>
      <c r="I14" s="17"/>
      <c r="J14" s="18"/>
    </row>
    <row r="15" spans="2:29" x14ac:dyDescent="0.25">
      <c r="B15" s="7">
        <v>46124</v>
      </c>
      <c r="C15" s="8">
        <v>1341</v>
      </c>
      <c r="D15" s="9"/>
      <c r="E15" s="10">
        <v>26</v>
      </c>
      <c r="F15" s="33">
        <f t="shared" si="0"/>
        <v>34866</v>
      </c>
      <c r="G15" s="19"/>
      <c r="H15" s="16"/>
      <c r="I15" s="17"/>
      <c r="J15" s="18"/>
    </row>
    <row r="16" spans="2:29" x14ac:dyDescent="0.25">
      <c r="B16" s="7">
        <v>46125</v>
      </c>
      <c r="C16" s="8">
        <v>1296</v>
      </c>
      <c r="D16" s="9"/>
      <c r="E16" s="10">
        <v>26</v>
      </c>
      <c r="F16" s="33">
        <f t="shared" si="0"/>
        <v>33696</v>
      </c>
      <c r="G16" s="19"/>
      <c r="H16" s="16"/>
      <c r="I16" s="17"/>
      <c r="J16" s="18"/>
    </row>
    <row r="17" spans="2:10" x14ac:dyDescent="0.25">
      <c r="B17" s="7">
        <v>46126</v>
      </c>
      <c r="C17" s="8">
        <v>1373</v>
      </c>
      <c r="D17" s="9"/>
      <c r="E17" s="10">
        <v>26</v>
      </c>
      <c r="F17" s="33">
        <f t="shared" si="0"/>
        <v>35698</v>
      </c>
      <c r="G17" s="19"/>
      <c r="H17" s="16"/>
      <c r="I17" s="17"/>
      <c r="J17" s="18"/>
    </row>
    <row r="18" spans="2:10" x14ac:dyDescent="0.25">
      <c r="B18" s="7">
        <v>46127</v>
      </c>
      <c r="C18" s="8">
        <v>1342</v>
      </c>
      <c r="D18" s="9"/>
      <c r="E18" s="10">
        <v>26</v>
      </c>
      <c r="F18" s="33">
        <f t="shared" si="0"/>
        <v>34892</v>
      </c>
      <c r="G18" s="19"/>
      <c r="H18" s="16"/>
      <c r="I18" s="17"/>
      <c r="J18" s="18"/>
    </row>
    <row r="19" spans="2:10" x14ac:dyDescent="0.25">
      <c r="B19" s="7">
        <v>46128</v>
      </c>
      <c r="C19" s="8">
        <v>1367</v>
      </c>
      <c r="D19" s="9"/>
      <c r="E19" s="10">
        <v>26</v>
      </c>
      <c r="F19" s="33">
        <f t="shared" si="0"/>
        <v>35542</v>
      </c>
      <c r="G19" s="15">
        <v>46154</v>
      </c>
      <c r="H19" s="16" t="s">
        <v>46</v>
      </c>
      <c r="I19" s="17"/>
      <c r="J19" s="18">
        <v>250000</v>
      </c>
    </row>
    <row r="20" spans="2:10" x14ac:dyDescent="0.25">
      <c r="B20" s="7">
        <v>46129</v>
      </c>
      <c r="C20" s="8">
        <v>1342</v>
      </c>
      <c r="D20" s="9"/>
      <c r="E20" s="10">
        <v>26</v>
      </c>
      <c r="F20" s="33">
        <f t="shared" si="0"/>
        <v>34892</v>
      </c>
      <c r="G20" s="19"/>
      <c r="H20" s="16"/>
      <c r="I20" s="17"/>
      <c r="J20" s="18"/>
    </row>
    <row r="21" spans="2:10" x14ac:dyDescent="0.25">
      <c r="B21" s="7">
        <v>46130</v>
      </c>
      <c r="C21" s="8">
        <v>1361</v>
      </c>
      <c r="D21" s="9"/>
      <c r="E21" s="10">
        <v>26</v>
      </c>
      <c r="F21" s="33">
        <f t="shared" si="0"/>
        <v>35386</v>
      </c>
      <c r="G21" s="19"/>
      <c r="H21" s="16"/>
      <c r="I21" s="17"/>
      <c r="J21" s="18"/>
    </row>
    <row r="22" spans="2:10" x14ac:dyDescent="0.25">
      <c r="B22" s="7">
        <v>46131</v>
      </c>
      <c r="C22" s="8">
        <v>1390</v>
      </c>
      <c r="D22" s="9"/>
      <c r="E22" s="10">
        <v>26</v>
      </c>
      <c r="F22" s="33">
        <f t="shared" si="0"/>
        <v>36140</v>
      </c>
      <c r="G22" s="19"/>
      <c r="H22" s="16"/>
      <c r="I22" s="17"/>
      <c r="J22" s="18"/>
    </row>
    <row r="23" spans="2:10" x14ac:dyDescent="0.25">
      <c r="B23" s="7">
        <v>46132</v>
      </c>
      <c r="C23" s="8">
        <v>1375</v>
      </c>
      <c r="D23" s="9"/>
      <c r="E23" s="10">
        <v>26</v>
      </c>
      <c r="F23" s="33">
        <f t="shared" si="0"/>
        <v>35750</v>
      </c>
      <c r="G23" s="19"/>
      <c r="H23" s="16"/>
      <c r="I23" s="17"/>
      <c r="J23" s="18"/>
    </row>
    <row r="24" spans="2:10" x14ac:dyDescent="0.25">
      <c r="B24" s="7">
        <v>46133</v>
      </c>
      <c r="C24" s="8">
        <v>1398</v>
      </c>
      <c r="D24" s="9"/>
      <c r="E24" s="10">
        <v>26</v>
      </c>
      <c r="F24" s="33">
        <f t="shared" si="0"/>
        <v>36348</v>
      </c>
      <c r="G24" s="19"/>
      <c r="H24" s="16"/>
      <c r="I24" s="17"/>
      <c r="J24" s="18"/>
    </row>
    <row r="25" spans="2:10" x14ac:dyDescent="0.25">
      <c r="B25" s="7">
        <v>46134</v>
      </c>
      <c r="C25" s="8">
        <v>1397</v>
      </c>
      <c r="D25" s="9"/>
      <c r="E25" s="10">
        <v>26</v>
      </c>
      <c r="F25" s="33">
        <f t="shared" si="0"/>
        <v>36322</v>
      </c>
      <c r="G25" s="19"/>
      <c r="H25" s="16"/>
      <c r="I25" s="17"/>
      <c r="J25" s="18"/>
    </row>
    <row r="26" spans="2:10" x14ac:dyDescent="0.25">
      <c r="B26" s="7">
        <v>46135</v>
      </c>
      <c r="C26" s="8">
        <v>1410</v>
      </c>
      <c r="D26" s="9"/>
      <c r="E26" s="10">
        <v>26</v>
      </c>
      <c r="F26" s="33">
        <f t="shared" si="0"/>
        <v>36660</v>
      </c>
      <c r="G26" s="19"/>
      <c r="H26" s="16"/>
      <c r="I26" s="17"/>
      <c r="J26" s="18"/>
    </row>
    <row r="27" spans="2:10" x14ac:dyDescent="0.25">
      <c r="B27" s="7">
        <v>46136</v>
      </c>
      <c r="C27" s="8">
        <v>1436</v>
      </c>
      <c r="D27" s="9"/>
      <c r="E27" s="10">
        <v>26</v>
      </c>
      <c r="F27" s="33">
        <f t="shared" si="0"/>
        <v>37336</v>
      </c>
      <c r="G27" s="19"/>
      <c r="H27" s="16"/>
      <c r="I27" s="17"/>
      <c r="J27" s="18"/>
    </row>
    <row r="28" spans="2:10" x14ac:dyDescent="0.25">
      <c r="B28" s="7">
        <v>46137</v>
      </c>
      <c r="C28" s="8">
        <v>1408</v>
      </c>
      <c r="D28" s="9"/>
      <c r="E28" s="10">
        <v>26</v>
      </c>
      <c r="F28" s="33">
        <f t="shared" si="0"/>
        <v>36608</v>
      </c>
      <c r="G28" s="19"/>
      <c r="H28" s="16"/>
      <c r="I28" s="17"/>
      <c r="J28" s="18"/>
    </row>
    <row r="29" spans="2:10" x14ac:dyDescent="0.25">
      <c r="B29" s="7">
        <v>46138</v>
      </c>
      <c r="C29" s="8">
        <v>1448</v>
      </c>
      <c r="D29" s="9"/>
      <c r="E29" s="10">
        <v>26</v>
      </c>
      <c r="F29" s="33">
        <f t="shared" si="0"/>
        <v>37648</v>
      </c>
      <c r="G29" s="19"/>
      <c r="H29" s="16"/>
      <c r="I29" s="17"/>
      <c r="J29" s="18"/>
    </row>
    <row r="30" spans="2:10" x14ac:dyDescent="0.25">
      <c r="B30" s="7">
        <v>46139</v>
      </c>
      <c r="C30" s="8">
        <v>1492</v>
      </c>
      <c r="D30" s="9"/>
      <c r="E30" s="10">
        <v>26</v>
      </c>
      <c r="F30" s="33">
        <f t="shared" si="0"/>
        <v>38792</v>
      </c>
      <c r="G30" s="19"/>
      <c r="H30" s="16"/>
      <c r="I30" s="17"/>
      <c r="J30" s="18"/>
    </row>
    <row r="31" spans="2:10" x14ac:dyDescent="0.25">
      <c r="B31" s="7">
        <v>46140</v>
      </c>
      <c r="C31" s="8">
        <v>1425</v>
      </c>
      <c r="D31" s="9"/>
      <c r="E31" s="10">
        <v>26</v>
      </c>
      <c r="F31" s="33">
        <f t="shared" si="0"/>
        <v>37050</v>
      </c>
      <c r="G31" s="19"/>
      <c r="H31" s="16"/>
      <c r="I31" s="17"/>
      <c r="J31" s="18"/>
    </row>
    <row r="32" spans="2:10" x14ac:dyDescent="0.25">
      <c r="B32" s="7">
        <v>46141</v>
      </c>
      <c r="C32" s="8">
        <v>1462</v>
      </c>
      <c r="D32" s="9"/>
      <c r="E32" s="10">
        <v>26</v>
      </c>
      <c r="F32" s="33">
        <f t="shared" si="0"/>
        <v>38012</v>
      </c>
      <c r="G32" s="19"/>
      <c r="H32" s="16"/>
      <c r="I32" s="17"/>
      <c r="J32" s="18"/>
    </row>
    <row r="33" spans="2:12" x14ac:dyDescent="0.25">
      <c r="B33" s="7">
        <v>46142</v>
      </c>
      <c r="C33" s="8">
        <v>1458</v>
      </c>
      <c r="D33" s="9"/>
      <c r="E33" s="10">
        <v>26</v>
      </c>
      <c r="F33" s="33">
        <f t="shared" si="0"/>
        <v>37908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10">
        <v>26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40365</v>
      </c>
      <c r="D35" s="42">
        <f>SUM(D4:D34)</f>
        <v>0</v>
      </c>
      <c r="E35" s="43"/>
      <c r="F35" s="44" t="s">
        <v>4</v>
      </c>
      <c r="G35" s="24"/>
      <c r="H35" s="69" t="s">
        <v>11</v>
      </c>
      <c r="I35" s="69"/>
      <c r="J35" s="25">
        <f>SUM(J4:J34)</f>
        <v>511533.89555999998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1049490</v>
      </c>
      <c r="L36" s="31">
        <f>J36-J4-J5-J6</f>
        <v>1037956.1048999999</v>
      </c>
    </row>
    <row r="37" spans="2:12" x14ac:dyDescent="0.25">
      <c r="B37" s="26" t="s">
        <v>14</v>
      </c>
      <c r="C37" s="30">
        <f>C35</f>
        <v>40365</v>
      </c>
      <c r="D37" s="9">
        <f>D35/1.03</f>
        <v>0</v>
      </c>
      <c r="E37" s="10"/>
      <c r="F37" s="33">
        <f>SUM(F4:F36)</f>
        <v>1049490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6"/>
      <c r="F39" s="37"/>
      <c r="G39" s="28"/>
      <c r="H39" s="73" t="s">
        <v>17</v>
      </c>
      <c r="I39" s="73"/>
      <c r="J39" s="29">
        <f>J36+J37+J38-J35</f>
        <v>537956.10444000002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28A3B-A669-45E9-B0C1-DCE784A80C07}">
  <dimension ref="B1:AC43"/>
  <sheetViews>
    <sheetView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SUM(N3:N17)</f>
        <v>250000</v>
      </c>
    </row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L2" s="74" t="s">
        <v>32</v>
      </c>
      <c r="M2" s="74"/>
      <c r="N2" s="74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3">
        <v>46094</v>
      </c>
      <c r="M3" s="13" t="s">
        <v>33</v>
      </c>
      <c r="N3" s="54">
        <v>1000000</v>
      </c>
    </row>
    <row r="4" spans="2:29" x14ac:dyDescent="0.25">
      <c r="B4" s="7">
        <v>46143</v>
      </c>
      <c r="C4" s="8">
        <v>1449</v>
      </c>
      <c r="D4" s="9"/>
      <c r="E4" s="10">
        <v>26</v>
      </c>
      <c r="F4" s="33">
        <f>E4*C4</f>
        <v>37674</v>
      </c>
      <c r="G4" s="11"/>
      <c r="H4" s="12" t="s">
        <v>6</v>
      </c>
      <c r="I4" s="13">
        <v>0.01</v>
      </c>
      <c r="J4" s="14">
        <f>(F36+F37)*I4</f>
        <v>2643.42</v>
      </c>
      <c r="L4" s="57" t="s">
        <v>34</v>
      </c>
      <c r="M4" s="57" t="s">
        <v>35</v>
      </c>
      <c r="N4" s="58">
        <v>-250000</v>
      </c>
    </row>
    <row r="5" spans="2:29" x14ac:dyDescent="0.25">
      <c r="B5" s="7">
        <v>46144</v>
      </c>
      <c r="C5" s="8">
        <v>1451</v>
      </c>
      <c r="D5" s="9"/>
      <c r="E5" s="10">
        <v>26</v>
      </c>
      <c r="F5" s="33">
        <f t="shared" ref="F5:F34" si="0">E5*C5</f>
        <v>37726</v>
      </c>
      <c r="G5" s="11"/>
      <c r="H5" s="12" t="s">
        <v>7</v>
      </c>
      <c r="I5" s="13">
        <v>1E-3</v>
      </c>
      <c r="J5" s="14">
        <f>(F36+F37-J4-J6)*I5</f>
        <v>261.69857999999999</v>
      </c>
      <c r="L5" s="57" t="s">
        <v>36</v>
      </c>
      <c r="M5" s="57" t="s">
        <v>39</v>
      </c>
      <c r="N5" s="58">
        <v>-250000</v>
      </c>
    </row>
    <row r="6" spans="2:29" x14ac:dyDescent="0.25">
      <c r="B6" s="7">
        <v>46145</v>
      </c>
      <c r="C6" s="8">
        <v>1490</v>
      </c>
      <c r="D6" s="9"/>
      <c r="E6" s="10">
        <v>26</v>
      </c>
      <c r="F6" s="33">
        <f t="shared" si="0"/>
        <v>38740</v>
      </c>
      <c r="G6" s="11"/>
      <c r="H6" s="12" t="s">
        <v>8</v>
      </c>
      <c r="I6" s="13"/>
      <c r="J6" s="14"/>
      <c r="L6" s="57" t="s">
        <v>37</v>
      </c>
      <c r="M6" s="57" t="s">
        <v>40</v>
      </c>
      <c r="N6" s="58">
        <v>-250000</v>
      </c>
    </row>
    <row r="7" spans="2:29" x14ac:dyDescent="0.25">
      <c r="B7" s="7">
        <v>46146</v>
      </c>
      <c r="C7" s="8">
        <v>1461</v>
      </c>
      <c r="D7" s="9"/>
      <c r="E7" s="10">
        <v>26</v>
      </c>
      <c r="F7" s="33">
        <f t="shared" si="0"/>
        <v>37986</v>
      </c>
      <c r="G7" s="11"/>
      <c r="H7" s="12" t="s">
        <v>9</v>
      </c>
      <c r="I7" s="13"/>
      <c r="J7" s="14">
        <f>'NİSAN 2026'!J39*-1</f>
        <v>-537956.10444000002</v>
      </c>
      <c r="L7" s="17" t="s">
        <v>38</v>
      </c>
      <c r="M7" s="17" t="s">
        <v>41</v>
      </c>
      <c r="N7" s="55"/>
    </row>
    <row r="8" spans="2:29" x14ac:dyDescent="0.25">
      <c r="B8" s="7">
        <v>46147</v>
      </c>
      <c r="C8" s="8">
        <v>1445</v>
      </c>
      <c r="D8" s="9"/>
      <c r="E8" s="10">
        <v>26</v>
      </c>
      <c r="F8" s="33">
        <f t="shared" si="0"/>
        <v>37570</v>
      </c>
      <c r="G8" s="15"/>
      <c r="H8" s="16"/>
      <c r="I8" s="17"/>
      <c r="J8" s="18"/>
      <c r="N8" s="50"/>
    </row>
    <row r="9" spans="2:29" x14ac:dyDescent="0.25">
      <c r="B9" s="7">
        <v>46148</v>
      </c>
      <c r="C9" s="8">
        <v>1443</v>
      </c>
      <c r="D9" s="9"/>
      <c r="E9" s="10">
        <v>26</v>
      </c>
      <c r="F9" s="33">
        <f t="shared" si="0"/>
        <v>37518</v>
      </c>
      <c r="G9" s="15"/>
      <c r="H9" s="16"/>
      <c r="I9" s="17"/>
      <c r="J9" s="18"/>
    </row>
    <row r="10" spans="2:29" x14ac:dyDescent="0.25">
      <c r="B10" s="7">
        <v>46149</v>
      </c>
      <c r="C10" s="8">
        <v>1428</v>
      </c>
      <c r="D10" s="9"/>
      <c r="E10" s="10">
        <v>26</v>
      </c>
      <c r="F10" s="33">
        <f t="shared" si="0"/>
        <v>37128</v>
      </c>
      <c r="G10" s="15" t="s">
        <v>44</v>
      </c>
      <c r="H10" s="16" t="s">
        <v>40</v>
      </c>
      <c r="I10" s="17"/>
      <c r="J10" s="18">
        <v>250000</v>
      </c>
    </row>
    <row r="11" spans="2:29" x14ac:dyDescent="0.25">
      <c r="B11" s="7">
        <v>46150</v>
      </c>
      <c r="C11" s="8"/>
      <c r="D11" s="9"/>
      <c r="E11" s="10">
        <v>26</v>
      </c>
      <c r="F11" s="52">
        <f t="shared" si="0"/>
        <v>0</v>
      </c>
      <c r="G11" s="17"/>
      <c r="H11" s="17"/>
      <c r="I11" s="56"/>
      <c r="J11" s="56"/>
    </row>
    <row r="12" spans="2:29" x14ac:dyDescent="0.25">
      <c r="B12" s="7">
        <v>46151</v>
      </c>
      <c r="C12" s="8"/>
      <c r="D12" s="9"/>
      <c r="E12" s="10">
        <v>26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26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26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26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26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26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26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26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26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26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26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26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26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26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26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26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26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26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26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26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26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26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4"/>
      <c r="D34" s="35"/>
      <c r="E34" s="10">
        <v>26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10167</v>
      </c>
      <c r="D35" s="42">
        <f>SUM(D4:D34)</f>
        <v>0</v>
      </c>
      <c r="E35" s="43"/>
      <c r="F35" s="44" t="s">
        <v>4</v>
      </c>
      <c r="G35" s="24"/>
      <c r="H35" s="69" t="s">
        <v>11</v>
      </c>
      <c r="I35" s="69"/>
      <c r="J35" s="25">
        <f>SUM(J4:J34)</f>
        <v>-285050.98586000002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264342</v>
      </c>
      <c r="L36" s="31">
        <f>J36-J4-J5-J6</f>
        <v>261436.88141999999</v>
      </c>
    </row>
    <row r="37" spans="2:12" x14ac:dyDescent="0.25">
      <c r="B37" s="26" t="s">
        <v>14</v>
      </c>
      <c r="C37" s="30">
        <f>C35</f>
        <v>10167</v>
      </c>
      <c r="D37" s="9">
        <f>D35/1.03</f>
        <v>0</v>
      </c>
      <c r="E37" s="10"/>
      <c r="F37" s="33">
        <f>SUM(F4:F36)</f>
        <v>264342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6"/>
      <c r="F39" s="37"/>
      <c r="G39" s="28"/>
      <c r="H39" s="73" t="s">
        <v>17</v>
      </c>
      <c r="I39" s="73"/>
      <c r="J39" s="29">
        <f>J36+J37+J38-J35</f>
        <v>549392.98586000002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8AB24-F4B1-470F-A2DA-43F70CB70A31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SUM(N3:N17)</f>
        <v>0</v>
      </c>
    </row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L2" s="74" t="s">
        <v>32</v>
      </c>
      <c r="M2" s="74"/>
      <c r="N2" s="74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59" t="s">
        <v>4</v>
      </c>
      <c r="G3" s="1" t="s">
        <v>0</v>
      </c>
      <c r="H3" s="5"/>
      <c r="I3" s="3" t="s">
        <v>5</v>
      </c>
      <c r="J3" s="6" t="s">
        <v>4</v>
      </c>
      <c r="L3" s="53">
        <v>46094</v>
      </c>
      <c r="M3" s="13" t="s">
        <v>33</v>
      </c>
      <c r="N3" s="54">
        <v>1000000</v>
      </c>
    </row>
    <row r="4" spans="2:29" x14ac:dyDescent="0.25">
      <c r="B4" s="7">
        <v>46174</v>
      </c>
      <c r="C4" s="8"/>
      <c r="D4" s="9"/>
      <c r="E4" s="10"/>
      <c r="F4" s="52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7" t="s">
        <v>34</v>
      </c>
      <c r="M4" s="57" t="s">
        <v>35</v>
      </c>
      <c r="N4" s="58">
        <v>-250000</v>
      </c>
    </row>
    <row r="5" spans="2:29" x14ac:dyDescent="0.25">
      <c r="B5" s="7">
        <v>46175</v>
      </c>
      <c r="C5" s="8"/>
      <c r="D5" s="9"/>
      <c r="E5" s="10"/>
      <c r="F5" s="52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57" t="s">
        <v>36</v>
      </c>
      <c r="M5" s="57" t="s">
        <v>39</v>
      </c>
      <c r="N5" s="58">
        <v>-250000</v>
      </c>
    </row>
    <row r="6" spans="2:29" x14ac:dyDescent="0.25">
      <c r="B6" s="7">
        <v>46176</v>
      </c>
      <c r="C6" s="8"/>
      <c r="D6" s="9"/>
      <c r="E6" s="10"/>
      <c r="F6" s="52">
        <f t="shared" si="0"/>
        <v>0</v>
      </c>
      <c r="G6" s="11"/>
      <c r="H6" s="12" t="s">
        <v>8</v>
      </c>
      <c r="I6" s="13"/>
      <c r="J6" s="14"/>
      <c r="L6" s="57" t="s">
        <v>37</v>
      </c>
      <c r="M6" s="57" t="s">
        <v>40</v>
      </c>
      <c r="N6" s="58">
        <v>-250000</v>
      </c>
    </row>
    <row r="7" spans="2:29" x14ac:dyDescent="0.25">
      <c r="B7" s="7">
        <v>46177</v>
      </c>
      <c r="C7" s="8"/>
      <c r="D7" s="9"/>
      <c r="E7" s="10"/>
      <c r="F7" s="52">
        <f t="shared" si="0"/>
        <v>0</v>
      </c>
      <c r="G7" s="11"/>
      <c r="H7" s="12" t="s">
        <v>9</v>
      </c>
      <c r="I7" s="13"/>
      <c r="J7" s="14">
        <f>'MAYIS 2026'!J39*-1</f>
        <v>-549392.98586000002</v>
      </c>
      <c r="L7" s="57" t="s">
        <v>38</v>
      </c>
      <c r="M7" s="57" t="s">
        <v>41</v>
      </c>
      <c r="N7" s="58">
        <v>-250000</v>
      </c>
    </row>
    <row r="8" spans="2:29" x14ac:dyDescent="0.25">
      <c r="B8" s="7">
        <v>46178</v>
      </c>
      <c r="C8" s="8"/>
      <c r="D8" s="9"/>
      <c r="E8" s="10"/>
      <c r="F8" s="52">
        <f t="shared" si="0"/>
        <v>0</v>
      </c>
      <c r="G8" s="15"/>
      <c r="H8" s="16"/>
      <c r="I8" s="17"/>
      <c r="J8" s="18"/>
      <c r="N8" s="50"/>
    </row>
    <row r="9" spans="2:29" x14ac:dyDescent="0.25">
      <c r="B9" s="7">
        <v>46179</v>
      </c>
      <c r="C9" s="8"/>
      <c r="D9" s="9"/>
      <c r="E9" s="10"/>
      <c r="F9" s="52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52">
        <f t="shared" si="0"/>
        <v>0</v>
      </c>
      <c r="G10" s="15" t="s">
        <v>45</v>
      </c>
      <c r="H10" s="16" t="s">
        <v>40</v>
      </c>
      <c r="I10" s="17"/>
      <c r="J10" s="18">
        <v>250000</v>
      </c>
    </row>
    <row r="11" spans="2:29" x14ac:dyDescent="0.25">
      <c r="B11" s="7">
        <v>46181</v>
      </c>
      <c r="C11" s="8"/>
      <c r="D11" s="9"/>
      <c r="E11" s="10"/>
      <c r="F11" s="52">
        <f t="shared" si="0"/>
        <v>0</v>
      </c>
      <c r="G11" s="19"/>
      <c r="H11" s="17"/>
      <c r="I11" s="56"/>
      <c r="J11" s="61"/>
    </row>
    <row r="12" spans="2:29" x14ac:dyDescent="0.25">
      <c r="B12" s="7">
        <v>46182</v>
      </c>
      <c r="C12" s="8"/>
      <c r="D12" s="9"/>
      <c r="E12" s="10"/>
      <c r="F12" s="52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52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52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52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52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52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52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52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52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52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52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52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52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52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52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52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52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52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52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52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52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52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10"/>
      <c r="F34" s="60">
        <f t="shared" si="0"/>
        <v>0</v>
      </c>
      <c r="G34" s="28"/>
      <c r="H34" s="62"/>
      <c r="I34" s="27"/>
      <c r="J34" s="29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69" t="s">
        <v>11</v>
      </c>
      <c r="I35" s="69"/>
      <c r="J35" s="25">
        <f>SUM(J4:J34)</f>
        <v>-299392.98586000002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6"/>
      <c r="F39" s="37"/>
      <c r="G39" s="28"/>
      <c r="H39" s="73" t="s">
        <v>17</v>
      </c>
      <c r="I39" s="73"/>
      <c r="J39" s="29">
        <f>J36+J37+J38-J35</f>
        <v>299392.98586000002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2026-05-12T15:50:22Z</dcterms:modified>
</cp:coreProperties>
</file>